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114e896eac0247/01_CON PLAZO/_CATA COVID - Revisiones/05. Revisión RDL 11_21/05. Declaracion jurada/Requisitos económicos/"/>
    </mc:Choice>
  </mc:AlternateContent>
  <xr:revisionPtr revIDLastSave="25" documentId="11_EBE1CF8E308616069F9080E68450509DB7B60D78" xr6:coauthVersionLast="47" xr6:coauthVersionMax="47" xr10:uidLastSave="{B279FCC9-DDD6-4F52-BFD5-E81125E33947}"/>
  <bookViews>
    <workbookView xWindow="-120" yWindow="-120" windowWidth="29040" windowHeight="15840" xr2:uid="{00000000-000D-0000-FFFF-FFFF00000000}"/>
  </bookViews>
  <sheets>
    <sheet name="Ingresos y ventas" sheetId="1" r:id="rId1"/>
    <sheet name="Gastos" sheetId="2" r:id="rId2"/>
  </sheets>
  <definedNames>
    <definedName name="_xlnm._FilterDatabase" localSheetId="1" hidden="1">Gastos!$B$8:$E$8</definedName>
    <definedName name="_xlnm._FilterDatabase" localSheetId="0" hidden="1">'Ingresos y ventas'!$B$9:$E$9</definedName>
    <definedName name="_xlnm.Print_Titles" localSheetId="1">Gastos!$5:$8</definedName>
    <definedName name="_xlnm.Print_Titles" localSheetId="0">'Ingresos y ventas'!$6:$9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2" l="1"/>
  <c r="D2" i="1"/>
  <c r="C2" i="1"/>
  <c r="D1" i="1" l="1"/>
  <c r="C1" i="1"/>
  <c r="I1" i="2"/>
  <c r="H1" i="2"/>
  <c r="D1" i="2" l="1"/>
  <c r="B2" i="1"/>
  <c r="B1" i="1"/>
  <c r="B1" i="2" l="1"/>
</calcChain>
</file>

<file path=xl/sharedStrings.xml><?xml version="1.0" encoding="utf-8"?>
<sst xmlns="http://schemas.openxmlformats.org/spreadsheetml/2006/main" count="20" uniqueCount="14">
  <si>
    <t>Fecha</t>
  </si>
  <si>
    <t>Nombre y apellidos</t>
  </si>
  <si>
    <t>DNI / NIE</t>
  </si>
  <si>
    <t>RELACIÓN DE FACTURAS DE INGRESOS Y VENTAS</t>
  </si>
  <si>
    <t>Ref. / Nº Factura</t>
  </si>
  <si>
    <r>
      <t>Importe</t>
    </r>
    <r>
      <rPr>
        <sz val="11"/>
        <color theme="1"/>
        <rFont val="Calibri"/>
        <family val="2"/>
        <scheme val="minor"/>
      </rPr>
      <t xml:space="preserve"> (sin IVA)</t>
    </r>
  </si>
  <si>
    <t xml:space="preserve"> NAF</t>
  </si>
  <si>
    <t>Durante los próximos 4 años, los originales de las facturas relacionadas a continuación estarán a disposición de Fraternidad-Muprespa (en caso de ser requeridas)</t>
  </si>
  <si>
    <t>RELACIÓN DE GASTOS</t>
  </si>
  <si>
    <t>Referencia</t>
  </si>
  <si>
    <t>Concepto del gasto</t>
  </si>
  <si>
    <t>Concepto del ingreso o venta</t>
  </si>
  <si>
    <t xml:space="preserve"> ANEXO a la declaración jurada para calcular que no se supera el rendimiento neto establecido en el art. 8 del RD-ley 11/2021 para acceder a la prestación</t>
  </si>
  <si>
    <t xml:space="preserve"> ANEXO a la declaración jurada que acredita la reducción de ingresos exigida para acceder a la prestación regulada en el art. 8 del RD-ley 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</si>
</sst>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0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1" xfId="0" applyFill="1" applyBorder="1" applyAlignment="1" applyProtection="1">
      <alignment horizontal="center" vertical="top"/>
      <protection locked="0"/>
    </xf>
    <xf numFmtId="14" fontId="0" fillId="3" borderId="1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left" vertical="top" wrapText="1" indent="1"/>
      <protection locked="0"/>
    </xf>
    <xf numFmtId="164" fontId="0" fillId="3" borderId="1" xfId="0" applyNumberForma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vertical="top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top"/>
    </xf>
    <xf numFmtId="0" fontId="5" fillId="4" borderId="1" xfId="0" applyFont="1" applyFill="1" applyBorder="1" applyAlignment="1">
      <alignment horizontal="right" vertical="center" wrapText="1" indent="1"/>
    </xf>
    <xf numFmtId="0" fontId="7" fillId="3" borderId="0" xfId="0" applyFont="1" applyFill="1" applyAlignment="1">
      <alignment vertical="top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4" fontId="7" fillId="3" borderId="0" xfId="0" applyNumberFormat="1" applyFont="1" applyFill="1" applyAlignment="1">
      <alignment vertical="top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left" vertical="top" indent="2"/>
      <protection locked="0"/>
    </xf>
    <xf numFmtId="0" fontId="9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theme" Target="theme/theme1.xml"/><Relationship Id="rId7" Type="http://schemas.microsoft.com/office/2017/10/relationships/person" Target="persons/person0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I9"/>
  <sheetViews>
    <sheetView tabSelected="1" zoomScaleNormal="100" workbookViewId="0">
      <pane xSplit="1" ySplit="9" topLeftCell="B16" activePane="bottomRight" state="frozen"/>
      <selection pane="topRight" activeCell="F1" sqref="F1"/>
      <selection pane="bottomLeft" activeCell="A2" sqref="A2"/>
      <selection pane="bottomRight" activeCell="B7" sqref="B7"/>
    </sheetView>
  </sheetViews>
  <sheetFormatPr baseColWidth="10" defaultColWidth="11.5703125" defaultRowHeight="15" x14ac:dyDescent="0.25"/>
  <cols>
    <col min="1" max="1" width="1.42578125" style="2" customWidth="1"/>
    <col min="2" max="2" width="17.140625" style="3" customWidth="1"/>
    <col min="3" max="3" width="16.7109375" style="4" customWidth="1"/>
    <col min="4" max="4" width="121.42578125" style="5" customWidth="1"/>
    <col min="5" max="5" width="18.140625" style="6" customWidth="1"/>
    <col min="6" max="6" width="1.140625" style="2" customWidth="1"/>
    <col min="7" max="7" width="1.42578125" style="2" customWidth="1"/>
    <col min="8" max="9" width="10.42578125" style="2" hidden="1" customWidth="1"/>
    <col min="10" max="16384" width="11.5703125" style="2"/>
  </cols>
  <sheetData>
    <row r="1" spans="1:9" s="15" customFormat="1" ht="12.75" x14ac:dyDescent="0.25">
      <c r="A1" s="13"/>
      <c r="B1" s="14" t="str">
        <f>FIXED( SUMIF(C:C, "&gt;="&amp;H1,E:E ) - SUMIF(C:C, "&gt;"&amp;I1,E:E ), 2) &amp; " €"</f>
        <v>0,00 €</v>
      </c>
      <c r="C1" s="20" t="str">
        <f xml:space="preserve"> "&lt;&lt; [ " &amp; YEAR(H1) &amp;"-T" &amp; TRUNC(MONTH(I1)/3) &amp;" ] &gt;&gt;"</f>
        <v>&lt;&lt; [ 2020-T1 ] &gt;&gt;</v>
      </c>
      <c r="D1" s="21" t="str">
        <f xml:space="preserve"> " ["&amp;TEXT(H1, "Mmmm")&amp;"] " &amp; TEXT( FIXED(SUMIF(C:C,          "&gt;="&amp;H1,   E:E )     -   SUMIF(C:C,    "&gt;"&amp;EDATE(H1,1)-1,  E:E ),   2), " #.##0,00 € ")     &amp;
"        ["&amp;TEXT(EDATE(H1,1), "Mmmm")&amp;"] " &amp; TEXT( FIXED(SUMIF(C:C,     "&gt;="&amp;EDATE(H1,1),   E:E )    -   SUMIF(C:C,    "&gt;"&amp;EDATE(H1,2)-1,  E:E ),    2), " #.##0,00 € ")     &amp;
"        ["&amp;TEXT(EDATE(H1,2), "Mmmm")&amp;"] " &amp; TEXT( FIXED(SUMIF(C:C,     "&gt;="&amp;EDATE(H1,2),   E:E )    -   SUMIF(C:C,    "&gt;"&amp;EDATE(H1,3)-1,  E:E ),    2), " #.##0,00 € ")</f>
        <v xml:space="preserve"> [enero]  0,00 €         [febrero]  0,00 €         [marzo]  0,00 € </v>
      </c>
      <c r="E1" s="21"/>
      <c r="H1" s="19">
        <v>43831</v>
      </c>
      <c r="I1" s="19">
        <v>43921</v>
      </c>
    </row>
    <row r="2" spans="1:9" s="15" customFormat="1" ht="12.75" x14ac:dyDescent="0.25">
      <c r="A2" s="13"/>
      <c r="B2" s="14" t="str">
        <f>FIXED( SUMIF(C:C, "&gt;="&amp;H2,E:E ) - SUMIF(C:C, "&gt;"&amp;I2,E:E ), 2) &amp; " €"</f>
        <v>0,00 €</v>
      </c>
      <c r="C2" s="20" t="str">
        <f xml:space="preserve"> "&lt;&lt; [ 2021 T2+T3 ] &gt;&gt;"</f>
        <v>&lt;&lt; [ 2021 T2+T3 ] &gt;&gt;</v>
      </c>
      <c r="D2" s="21" t="str">
        <f xml:space="preserve"> " ["&amp;TEXT(H2, "Mmmm")&amp;"] " &amp; TEXT( FIXED(SUMIF(C:C,          "&gt;="&amp;H2,   E:E )     -   SUMIF(C:C,    "&gt;"&amp;EDATE(H2,1)-1,  E:E ),   2), " #.##0,00 € ")     &amp;
"           ["&amp;TEXT(EDATE(H2,1), "Mmmm")&amp;"] " &amp; TEXT( FIXED(SUMIF(C:C,     "&gt;="&amp;EDATE(H2,1),   E:E )    -   SUMIF(C:C,    "&gt;"&amp;EDATE(H2,2)-1,  E:E ),    2), " #.##0,00 € ")    &amp;
"           ["&amp;TEXT(EDATE(H2,2), "Mmmm")&amp;"] " &amp; TEXT( FIXED(SUMIF(C:C,     "&gt;="&amp;EDATE(H2,2),   E:E )    -   SUMIF(C:C,    "&gt;"&amp;EDATE(H2,3)-1,  E:E ),    2), " #.##0,00 € ")    &amp;
"           ["&amp;TEXT(EDATE(H2,3), "Mmmm")&amp;"] " &amp; TEXT( FIXED(SUMIF(C:C,     "&gt;="&amp;EDATE(H2,3),   E:E )    -   SUMIF(C:C,    "&gt;"&amp;EDATE(H2,4)-1,  E:E ),    2), " #.##0,00 € ")     &amp;
"           ["&amp;TEXT(EDATE(H2,4), "Mmmm")&amp;"] " &amp; TEXT( FIXED(SUMIF(C:C,     "&gt;="&amp;EDATE(H2,4),   E:E )    -   SUMIF(C:C,    "&gt;"&amp;EDATE(H2,5)-1,  E:E ),    2), " #.##0,00 € ")     &amp;
"           ["&amp;TEXT(EDATE(H2,5), "Mmmm")&amp;"] " &amp; TEXT( FIXED(SUMIF(C:C,     "&gt;="&amp;EDATE(H2,5),   E:E )    -   SUMIF(C:C,    "&gt;"&amp;EDATE(H2,6)-1,  E:E ),    2), " #.##0,00 € ")</f>
        <v xml:space="preserve"> [abril]  0,00 €            [mayo]  0,00 €            [junio]  0,00 €            [julio]  0,00 €            [agosto]  0,00 €            [septiembre]  0,00 € </v>
      </c>
      <c r="E2" s="21"/>
      <c r="H2" s="19">
        <v>44287</v>
      </c>
      <c r="I2" s="19">
        <v>44469</v>
      </c>
    </row>
    <row r="3" spans="1:9" ht="5.25" customHeight="1" x14ac:dyDescent="0.25">
      <c r="A3" s="9"/>
      <c r="B3" s="10"/>
      <c r="C3" s="10"/>
      <c r="D3" s="11"/>
      <c r="E3" s="12"/>
    </row>
    <row r="4" spans="1:9" ht="24" customHeight="1" x14ac:dyDescent="0.25">
      <c r="A4" s="9"/>
      <c r="B4" s="25" t="s">
        <v>3</v>
      </c>
      <c r="C4" s="25"/>
      <c r="D4" s="25"/>
      <c r="E4" s="25"/>
    </row>
    <row r="5" spans="1:9" ht="13.5" customHeight="1" x14ac:dyDescent="0.25">
      <c r="A5" s="9"/>
      <c r="B5" s="26" t="s">
        <v>13</v>
      </c>
      <c r="C5" s="26"/>
      <c r="D5" s="26"/>
      <c r="E5" s="26"/>
    </row>
    <row r="6" spans="1:9" x14ac:dyDescent="0.25">
      <c r="A6" s="9"/>
      <c r="B6" s="16" t="s">
        <v>6</v>
      </c>
      <c r="C6" s="16" t="s">
        <v>2</v>
      </c>
      <c r="D6" s="24" t="s">
        <v>1</v>
      </c>
      <c r="E6" s="24"/>
    </row>
    <row r="7" spans="1:9" x14ac:dyDescent="0.25">
      <c r="A7" s="9"/>
      <c r="B7" s="8"/>
      <c r="C7" s="8"/>
      <c r="D7" s="22"/>
      <c r="E7" s="22"/>
    </row>
    <row r="8" spans="1:9" x14ac:dyDescent="0.25">
      <c r="A8" s="9"/>
      <c r="B8" s="23" t="s">
        <v>7</v>
      </c>
      <c r="C8" s="23"/>
      <c r="D8" s="23"/>
      <c r="E8" s="23"/>
    </row>
    <row r="9" spans="1:9" ht="15" customHeight="1" x14ac:dyDescent="0.25">
      <c r="A9" s="9"/>
      <c r="B9" s="17" t="s">
        <v>4</v>
      </c>
      <c r="C9" s="1" t="s">
        <v>0</v>
      </c>
      <c r="D9" s="7" t="s">
        <v>11</v>
      </c>
      <c r="E9" s="18" t="s">
        <v>5</v>
      </c>
    </row>
  </sheetData>
  <sheetProtection algorithmName="SHA-512" hashValue="/0WYeFE9GPPXabU3Tv8389rxh/ujiwLdnm/rsLWd4POHZpWeHQk6xmI0Kq//MhUGGoMyp/j/m95iDwmqAcJ6RA==" saltValue="mN2PG3uCEHppxF2cvOiB3w==" spinCount="100000" sheet="1" selectLockedCells="1" autoFilter="0"/>
  <autoFilter ref="B9:E9" xr:uid="{00000000-0009-0000-0000-000000000000}"/>
  <mergeCells count="7">
    <mergeCell ref="D1:E1"/>
    <mergeCell ref="D7:E7"/>
    <mergeCell ref="B8:E8"/>
    <mergeCell ref="D2:E2"/>
    <mergeCell ref="D6:E6"/>
    <mergeCell ref="B4:E4"/>
    <mergeCell ref="B5:E5"/>
  </mergeCells>
  <dataValidations disablePrompts="1" count="2">
    <dataValidation type="decimal" operator="greaterThan" allowBlank="1" showErrorMessage="1" errorTitle="Importe incorrecto" error="El importe de la factura debe ser superior a 0,00 €." sqref="E10:E1048576" xr:uid="{00000000-0002-0000-0000-000000000000}">
      <formula1>0</formula1>
    </dataValidation>
    <dataValidation type="date" allowBlank="1" showInputMessage="1" showErrorMessage="1" sqref="C9:C1048576" xr:uid="{00000000-0002-0000-0000-000001000000}">
      <formula1>$H$1</formula1>
      <formula2>$I$2</formula2>
    </dataValidation>
  </dataValidations>
  <pageMargins left="0.23622047244094491" right="0.15748031496062992" top="0.27559055118110237" bottom="0.31496062992125984" header="0.27559055118110237" footer="0.15748031496062992"/>
  <pageSetup paperSize="9" scale="82" fitToHeight="0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I8"/>
  <sheetViews>
    <sheetView zoomScaleNormal="100" workbookViewId="0">
      <pane xSplit="1" ySplit="8" topLeftCell="B9" activePane="bottomRight" state="frozen"/>
      <selection pane="topRight" activeCell="F1" sqref="F1"/>
      <selection pane="bottomLeft" activeCell="A2" sqref="A2"/>
      <selection pane="bottomRight" activeCell="B6" sqref="B6"/>
    </sheetView>
  </sheetViews>
  <sheetFormatPr baseColWidth="10" defaultColWidth="11.5703125" defaultRowHeight="15" x14ac:dyDescent="0.25"/>
  <cols>
    <col min="1" max="1" width="1.42578125" style="2" customWidth="1"/>
    <col min="2" max="2" width="17.140625" style="3" customWidth="1"/>
    <col min="3" max="3" width="16.42578125" style="4" customWidth="1"/>
    <col min="4" max="4" width="121.42578125" style="5" customWidth="1"/>
    <col min="5" max="5" width="18.140625" style="6" customWidth="1"/>
    <col min="6" max="6" width="1.140625" style="2" customWidth="1"/>
    <col min="7" max="7" width="1" style="2" customWidth="1"/>
    <col min="8" max="9" width="11.5703125" style="2" hidden="1" customWidth="1"/>
    <col min="10" max="16384" width="11.5703125" style="2"/>
  </cols>
  <sheetData>
    <row r="1" spans="1:9" s="15" customFormat="1" ht="12.75" x14ac:dyDescent="0.25">
      <c r="A1" s="13"/>
      <c r="B1" s="14" t="str">
        <f>FIXED( SUMIF(C:C, "&gt;="&amp;H1,E:E ) - SUMIF(C:C, "&gt;"&amp;I1,E:E ), 2) &amp; " €"</f>
        <v>0,00 €</v>
      </c>
      <c r="C1" s="20" t="str">
        <f xml:space="preserve"> "&lt;&lt; [ 2021 T2+T3 ] &gt;&gt;"</f>
        <v>&lt;&lt; [ 2021 T2+T3 ] &gt;&gt;</v>
      </c>
      <c r="D1" s="21" t="str">
        <f xml:space="preserve"> " ["&amp;TEXT(H1, "Mmmm")&amp;"] " &amp; TEXT( FIXED(SUMIF(C:C,          "&gt;="&amp;H1,   E:E )     -   SUMIF(C:C,    "&gt;"&amp;EDATE(H1,1)-1,  E:E ),   2), " #.##0,00 € ")     &amp;
"        ["&amp;TEXT(EDATE(H1,1), "Mmmm")&amp;"] " &amp; TEXT( FIXED(SUMIF(C:C,     "&gt;="&amp;EDATE(H1,1),   E:E )    -   SUMIF(C:C,    "&gt;"&amp;EDATE(H1,2)-1,  E:E ),    2), " #.##0,00 € ")   &amp;
"        ["&amp;TEXT(EDATE(H1,2), "Mmmm")&amp;"] " &amp; TEXT( FIXED(SUMIF(C:C,     "&gt;="&amp;EDATE(H1,2),   E:E )    -   SUMIF(C:C,    "&gt;"&amp;EDATE(H1,3)-1,  E:E ),    2), " #.##0,00 € ")   &amp;
"        ["&amp;TEXT(EDATE(H1,3), "Mmmm")&amp;"] " &amp; TEXT( FIXED(SUMIF(C:C,     "&gt;="&amp;EDATE(H1,3),   E:E )    -   SUMIF(C:C,    "&gt;"&amp;EDATE(H1,4)-1,  E:E ),    2), " #.##0,00 € ")   &amp;
"        ["&amp;TEXT(EDATE(H1,4), "Mmmm")&amp;"] " &amp; TEXT( FIXED(SUMIF(C:C,     "&gt;="&amp;EDATE(H1,4),   E:E )    -   SUMIF(C:C,    "&gt;"&amp;EDATE(H1,5)-1,  E:E ),    2), " #.##0,00 € ")   &amp;
"        ["&amp;TEXT(EDATE(H1,5), "Mmmm")&amp;"] " &amp; TEXT( FIXED(SUMIF(C:C,     "&gt;="&amp;EDATE(H1,5),   E:E )    -   SUMIF(C:C,    "&gt;"&amp;EDATE(H1,6)-1,  E:E ),    2), " #.##0,00 € ")</f>
        <v xml:space="preserve"> [abril]  0,00 €         [mayo]  0,00 €         [junio]  0,00 €         [julio]  0,00 €         [agosto]  0,00 €         [septiembre]  0,00 € </v>
      </c>
      <c r="E1" s="21"/>
      <c r="H1" s="19">
        <f>'Ingresos y ventas'!H2</f>
        <v>44287</v>
      </c>
      <c r="I1" s="19">
        <f>'Ingresos y ventas'!I2</f>
        <v>44469</v>
      </c>
    </row>
    <row r="2" spans="1:9" ht="5.25" customHeight="1" x14ac:dyDescent="0.25">
      <c r="A2" s="9"/>
      <c r="B2" s="10"/>
      <c r="C2" s="10"/>
      <c r="D2" s="11"/>
      <c r="E2" s="12"/>
    </row>
    <row r="3" spans="1:9" ht="24" customHeight="1" x14ac:dyDescent="0.25">
      <c r="A3" s="9"/>
      <c r="B3" s="25" t="s">
        <v>8</v>
      </c>
      <c r="C3" s="25"/>
      <c r="D3" s="25"/>
      <c r="E3" s="25"/>
    </row>
    <row r="4" spans="1:9" ht="13.5" customHeight="1" x14ac:dyDescent="0.25">
      <c r="A4" s="9"/>
      <c r="B4" s="26" t="s">
        <v>12</v>
      </c>
      <c r="C4" s="26"/>
      <c r="D4" s="26"/>
      <c r="E4" s="26"/>
    </row>
    <row r="5" spans="1:9" x14ac:dyDescent="0.25">
      <c r="A5" s="9"/>
      <c r="B5" s="16" t="s">
        <v>6</v>
      </c>
      <c r="C5" s="16" t="s">
        <v>2</v>
      </c>
      <c r="D5" s="24" t="s">
        <v>1</v>
      </c>
      <c r="E5" s="24"/>
    </row>
    <row r="6" spans="1:9" x14ac:dyDescent="0.25">
      <c r="A6" s="9"/>
      <c r="B6" s="8"/>
      <c r="C6" s="8"/>
      <c r="D6" s="22"/>
      <c r="E6" s="22"/>
    </row>
    <row r="7" spans="1:9" x14ac:dyDescent="0.25">
      <c r="A7" s="9"/>
      <c r="B7" s="23" t="s">
        <v>7</v>
      </c>
      <c r="C7" s="23"/>
      <c r="D7" s="23"/>
      <c r="E7" s="23"/>
    </row>
    <row r="8" spans="1:9" ht="15" customHeight="1" x14ac:dyDescent="0.25">
      <c r="A8" s="9"/>
      <c r="B8" s="17" t="s">
        <v>9</v>
      </c>
      <c r="C8" s="1" t="s">
        <v>0</v>
      </c>
      <c r="D8" s="7" t="s">
        <v>10</v>
      </c>
      <c r="E8" s="18" t="s">
        <v>5</v>
      </c>
    </row>
  </sheetData>
  <sheetProtection algorithmName="SHA-512" hashValue="sKai4fNsamn+msU8ucvorx6v/F0iJOoBZdz5DBjKeqGgSMYUbYCddpQvCksJKgFFtKl1VH4nCV80lUBxwhgQmg==" saltValue="ryVarp1Dbft+LIM3hDfFeQ==" spinCount="100000" sheet="1" selectLockedCells="1" autoFilter="0"/>
  <autoFilter ref="B8:E8" xr:uid="{00000000-0009-0000-0000-000001000000}"/>
  <mergeCells count="6">
    <mergeCell ref="B7:E7"/>
    <mergeCell ref="D1:E1"/>
    <mergeCell ref="B3:E3"/>
    <mergeCell ref="B4:E4"/>
    <mergeCell ref="D5:E5"/>
    <mergeCell ref="D6:E6"/>
  </mergeCells>
  <dataValidations count="3">
    <dataValidation type="decimal" operator="greaterThan" allowBlank="1" showErrorMessage="1" errorTitle="Importe incorrecto" error="El importe de la factura debe ser superior a 0,00 €." sqref="E9:E1048576" xr:uid="{00000000-0002-0000-0100-000000000000}">
      <formula1>0</formula1>
    </dataValidation>
    <dataValidation operator="greaterThan" allowBlank="1" showErrorMessage="1" errorTitle="Importe incorrecto" error="El importe de la factura debe ser superior a 0,00 €." sqref="E8" xr:uid="{00000000-0002-0000-0100-000001000000}"/>
    <dataValidation type="date" allowBlank="1" showInputMessage="1" showErrorMessage="1" sqref="C9:C1048576 C7 C2:C4" xr:uid="{D89FDFEE-BE9F-416D-9FD0-5134B7591301}">
      <formula1>$H$1</formula1>
      <formula2>$I$1</formula2>
    </dataValidation>
  </dataValidations>
  <pageMargins left="0.23622047244094491" right="0.15748031496062992" top="0.27559055118110237" bottom="0.31496062992125984" header="0.27559055118110237" footer="0.15748031496062992"/>
  <pageSetup paperSize="9" scale="82" fitToHeight="0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 y ventas</vt:lpstr>
      <vt:lpstr>Gastos</vt:lpstr>
      <vt:lpstr>Gastos!Títulos_a_imprimir</vt:lpstr>
      <vt:lpstr>'Ingresos y ventas'!Títulos_a_imprimir</vt:lpstr>
    </vt:vector>
  </TitlesOfParts>
  <Company>Fraternidad Muprespa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Relacion de facturas y ventas</dc:title>
  <dc:creator>Fraternidad-Muprespa MCSS nº 275</dc:creator>
  <cp:lastModifiedBy>Eduardo Castro</cp:lastModifiedBy>
  <cp:lastPrinted>2024-10-14T15:19:55Z</cp:lastPrinted>
  <dcterms:created xsi:type="dcterms:W3CDTF">2023-11-02T17:57:21Z</dcterms:created>
  <dcterms:modified xsi:type="dcterms:W3CDTF">2025-02-11T10:19:04Z</dcterms:modified>
</cp:coreProperties>
</file>